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<sst xmlns="http://schemas.openxmlformats.org/spreadsheetml/2006/main" count="395" uniqueCount="208">
  <si>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</si>
  <si>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</si>
  <si>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</si>
  <si>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</si>
  <si>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</si>
  <si>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</si>
  <si>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</si>
  <si>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</si>
  <si>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</si>
  <si>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</si>
  <si>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</si>
  <si>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</si>
  <si>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</si>
  <si>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</si>
  <si>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</si>
  <si>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</si>
  <si>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</si>
  <si>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</si>
  <si>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</si>
  <si>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</si>
  <si>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</si>
  <si>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</si>
  <si>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</si>
  <si>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</si>
  <si>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</si>
  <si>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</si>
  <si>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</si>
  <si>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</si>
  <si>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</si>
  <si>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</si>
  <si>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</si>
  <si>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</si>
  <si>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</si>
  <si>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</si>
  <si>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</si>
  <si>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</si>
  <si>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</si>
  <si>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</si>
  <si>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</si>
  <si>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</si>
  <si>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</si>
  <si>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</si>
  <si>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</si>
  <si>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</si>
  <si>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</si>
  <si>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</si>
  <si>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</si>
  <si>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</si>
  <si>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</si>
  <si>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</si>
  <si>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</si>
  <si>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</si>
  <si>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</si>
  <si>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</si>
  <si>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</si>
  <si>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</si>
  <si>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</si>
  <si>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</si>
  <si>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</si>
  <si>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</si>
  <si>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</si>
  <si>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</si>
  <si>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</si>
  <si>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</si>
  <si>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</si>
  <si>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</si>
  <si>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</si>
  <si>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</si>
  <si>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</si>
  <si>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</si>
  <si>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179m</t>
  </si>
  <si>
    <t>RB79W1</t>
  </si>
  <si>
    <t>RB79W2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</si>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</sst>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30" zoomScaleNormal="130" workbookViewId="0">
      <pane xSplit="21" ySplit="2" topLeftCell="AK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179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118.11315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50.2159438465034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62.2737553035709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573.695</v>
      </c>
      <c r="BC8" s="159">
        <f t="shared" si="14"/>
        <v>621.13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118.11315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118.11315</v>
      </c>
      <c r="BS8" s="52">
        <f t="shared" si="19"/>
        <v>0</v>
      </c>
      <c r="BT8" s="52">
        <f>IF(OR(LOOKUP(V8,Sheet2!A$3:A$25,Sheet2!B$3:B$25)=1,G8=0),0,AW8-AO8*0.2*G8)</f>
        <v>12.2679438465034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8.21</v>
      </c>
      <c r="D12" s="110">
        <f t="shared" ref="D10:D52" si="27">IF(AND(B12=0,E12=0),0,IF(B12&gt;E12,E12-C12-AJ12,IF(AJ12&gt;(E12-B12),E12-AJ12-C12,B12-C12)))</f>
        <v>7.73</v>
      </c>
      <c r="E12" s="32">
        <v>8.21</v>
      </c>
      <c r="F12" s="110">
        <v>7</v>
      </c>
      <c r="G12" s="32">
        <v>4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7.73</v>
      </c>
      <c r="X12" s="138">
        <f t="shared" si="3"/>
        <v>8.21</v>
      </c>
      <c r="Y12" s="138">
        <f t="shared" si="3"/>
        <v>7</v>
      </c>
      <c r="Z12" s="138">
        <f>Y12+LOOKUP(V12,Sheet2!A$3:A$24,Sheet2!J$3:J$24)</f>
        <v>7.34</v>
      </c>
      <c r="AA12" s="138">
        <f t="shared" si="7"/>
        <v>7.79</v>
      </c>
      <c r="AB12" s="138">
        <f t="shared" si="4"/>
        <v>8.27</v>
      </c>
      <c r="AC12" s="138">
        <f t="shared" si="4"/>
        <v>6.964</v>
      </c>
      <c r="AD12" s="138">
        <f>AC12+LOOKUP(V12,Sheet2!A$3:A$24,Sheet2!J$3:J$24)</f>
        <v>7.304</v>
      </c>
      <c r="AE12" s="138">
        <f t="shared" si="8"/>
        <v>0.870000000000001</v>
      </c>
      <c r="AF12" s="138">
        <f t="shared" si="9"/>
        <v>0.965999999999999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1.04</v>
      </c>
      <c r="AM12" s="138">
        <f t="shared" si="11"/>
        <v>1.136</v>
      </c>
      <c r="AN12" s="138">
        <f t="shared" si="12"/>
        <v>1.088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5.39648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0.3876</v>
      </c>
      <c r="AV12" s="154">
        <f>IF(AND(AE12&gt;3.5,AF12&gt;3.5),LOOKUP(Sheet1!V12,Sheet2!A$3:A$24,Sheet2!W$3:W$24),LOOKUP(V12,Sheet2!A$3:A$24,Sheet2!V$3:V$24))*G12</f>
        <v>0.48817586740978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4.06705815341185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16.544</v>
      </c>
      <c r="BC12" s="159">
        <f t="shared" si="14"/>
        <v>16.3626666666667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5.39648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5.39648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2.236</v>
      </c>
      <c r="BV12" s="52">
        <f t="shared" si="21"/>
        <v>3.852</v>
      </c>
      <c r="BW12" s="32">
        <f t="shared" si="22"/>
        <v>0</v>
      </c>
    </row>
    <row r="13" spans="1:75">
      <c r="A13" s="110" t="s">
        <v>72</v>
      </c>
      <c r="B13" s="32">
        <v>8.27</v>
      </c>
      <c r="D13" s="110">
        <f t="shared" si="27"/>
        <v>7.79</v>
      </c>
      <c r="E13" s="32">
        <v>8.27</v>
      </c>
      <c r="F13" s="110">
        <v>6.964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13 K12:K13 A1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1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129.6851115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129.6851115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66.3408134569827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66.3408134569827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12.2679438465034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66.3408134569827</v>
      </c>
      <c r="E8" s="42"/>
      <c r="F8" s="42"/>
      <c r="G8" s="2">
        <f>D8+D10</f>
        <v>66.3408134569827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12.2679438465034</v>
      </c>
      <c r="E9" s="42"/>
      <c r="F9" s="42"/>
      <c r="G9" s="2">
        <f>D9</f>
        <v>12.2679438465034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590.239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20.0172697333333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590.239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637.492666666667</v>
      </c>
      <c r="E13" s="37" t="s">
        <v>167</v>
      </c>
      <c r="F13" s="46">
        <f>D13*Sheet3!$Q$13</f>
        <v>20.0172697333333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129.6851115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129.6851115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